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Fisenko\Documents\БЮДЖЕТ\Бюджет 2018 год\21.11.2018\"/>
    </mc:Choice>
  </mc:AlternateContent>
  <bookViews>
    <workbookView xWindow="120" yWindow="120" windowWidth="9720" windowHeight="7320" activeTab="2"/>
  </bookViews>
  <sheets>
    <sheet name="Лист1" sheetId="1" r:id="rId1"/>
    <sheet name="Лист2" sheetId="2" r:id="rId2"/>
    <sheet name="Лист3" sheetId="3" r:id="rId3"/>
  </sheets>
  <definedNames>
    <definedName name="_xlnm.Print_Area" localSheetId="2">Лист3!$A$1:$C$63</definedName>
  </definedNames>
  <calcPr calcId="152511"/>
</workbook>
</file>

<file path=xl/calcChain.xml><?xml version="1.0" encoding="utf-8"?>
<calcChain xmlns="http://schemas.openxmlformats.org/spreadsheetml/2006/main">
  <c r="C35" i="3" l="1"/>
  <c r="C46" i="3" l="1"/>
  <c r="C33" i="3" l="1"/>
  <c r="C54" i="3" l="1"/>
  <c r="C53" i="3" s="1"/>
  <c r="C51" i="3" s="1"/>
  <c r="C39" i="3"/>
  <c r="C49" i="3" l="1"/>
  <c r="C47" i="3"/>
  <c r="C42" i="3"/>
  <c r="C38" i="3"/>
  <c r="C31" i="3" l="1"/>
  <c r="C58" i="3" s="1"/>
</calcChain>
</file>

<file path=xl/sharedStrings.xml><?xml version="1.0" encoding="utf-8"?>
<sst xmlns="http://schemas.openxmlformats.org/spreadsheetml/2006/main" count="85" uniqueCount="83">
  <si>
    <t>Код</t>
  </si>
  <si>
    <t>Наименование дохода</t>
  </si>
  <si>
    <t>Налоговые и неналоговые доходы, всего</t>
  </si>
  <si>
    <t>в том числе:</t>
  </si>
  <si>
    <t>Налог на имущество физических лиц</t>
  </si>
  <si>
    <t>Земельный налог</t>
  </si>
  <si>
    <t>Доходы от сдачи в аренду имущества, находящегося в оперативном управлении органов управления поселений и созданных ими учреждений и в хозяйственном ведении муниципальных унитарных предприятий</t>
  </si>
  <si>
    <t>Прочие неналоговые доходы бюджетов поселений</t>
  </si>
  <si>
    <t>Безвозмездные поступления, всего</t>
  </si>
  <si>
    <t>Безвозмездные поступления от других бюджетов бюджетной системы Российской Федерации</t>
  </si>
  <si>
    <t>ВСЕГО ДОХОДОВ</t>
  </si>
  <si>
    <t>10000000000000000</t>
  </si>
  <si>
    <t>Сумма, тыс. руб.</t>
  </si>
  <si>
    <t>20000000000000000</t>
  </si>
  <si>
    <t>20200000000000000</t>
  </si>
  <si>
    <t>ОБЪЕМ</t>
  </si>
  <si>
    <t>Налог на доходы физических лиц*</t>
  </si>
  <si>
    <t>Единый сельскохозяйственный налог*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</si>
  <si>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указанных земельных участков*</t>
  </si>
  <si>
    <t>Доходы от продажи земельных участков, государственная собственность на которые не разграничена и которые расположены в границах поселений*</t>
  </si>
  <si>
    <t xml:space="preserve">Прочие доходы от оказания платных услуг (работ) получателями средств бюджетов поселений </t>
  </si>
  <si>
    <t>Иные межбюджетные трансферты</t>
  </si>
  <si>
    <t>10102000010000110</t>
  </si>
  <si>
    <t>Акцизы по подакцизным товарам (продукции), производимым на территории Российской Федерации*</t>
  </si>
  <si>
    <t>10302000010000110</t>
  </si>
  <si>
    <t>10503000010000110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</si>
  <si>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поселений,(за исключением земельных участков муниципальных бюджетных и автономных учреждений)</t>
  </si>
  <si>
    <t>Прочие поступления от использования имущества, находящегося в собственности поселений</t>
  </si>
  <si>
    <t>10601030130000110</t>
  </si>
  <si>
    <t>10606000130000110</t>
  </si>
  <si>
    <t>11105025130000120</t>
  </si>
  <si>
    <t>11105013130000120</t>
  </si>
  <si>
    <t>11105035130000120</t>
  </si>
  <si>
    <t>11690050130000140</t>
  </si>
  <si>
    <t>11705050130000180</t>
  </si>
  <si>
    <t>11406013130000430</t>
  </si>
  <si>
    <t>11301995130000130</t>
  </si>
  <si>
    <t>11109045130000120</t>
  </si>
  <si>
    <t>11302995130000130</t>
  </si>
  <si>
    <t>Прочие доходы от компенсации затрат бюджетов городских поселений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</si>
  <si>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поселений</t>
  </si>
  <si>
    <t>11633050130000140</t>
  </si>
  <si>
    <t xml:space="preserve">поселения Тимашевского района                                          </t>
  </si>
  <si>
    <t>городского поселения</t>
  </si>
  <si>
    <t>Тимашевского района</t>
  </si>
  <si>
    <t xml:space="preserve">Тимашевского городского </t>
  </si>
  <si>
    <t xml:space="preserve">         УТВЕРЖДЕН</t>
  </si>
  <si>
    <t xml:space="preserve">         решением Совета</t>
  </si>
  <si>
    <t xml:space="preserve">         Тимашевского городского </t>
  </si>
  <si>
    <t xml:space="preserve">         поселения</t>
  </si>
  <si>
    <t xml:space="preserve">         Тимашевского района</t>
  </si>
  <si>
    <t>к решению Совета</t>
  </si>
  <si>
    <t xml:space="preserve">Тимашевского   </t>
  </si>
  <si>
    <t xml:space="preserve">         ПРИЛОЖЕНИЕ № 1</t>
  </si>
  <si>
    <t>Субвенции бюджетам бюджетной системы Российской Федерации</t>
  </si>
  <si>
    <t>Заместитель главы</t>
  </si>
  <si>
    <t>20230000000000151</t>
  </si>
  <si>
    <t>20240000000000151</t>
  </si>
  <si>
    <t xml:space="preserve">         (в редакции решений Совета</t>
  </si>
  <si>
    <t>Прочие поступления от денежных взысканий (штрафов) и иных сумм в возмещение ущерба, зачисляемые в бюджеты поселений</t>
  </si>
  <si>
    <t>20220000000000000</t>
  </si>
  <si>
    <t>Субсидии бюджетам бюджетной системы Российской Федерации (межбюджетные субсидии)</t>
  </si>
  <si>
    <t>21960000000000151</t>
  </si>
  <si>
    <t>Возврат остатков, субсидий, субвенций и иных межбюджетных трансфертов, имеющих целевое назначение, прошлых лет из бюджетов поселений</t>
  </si>
  <si>
    <t xml:space="preserve">         от 20.12.2017 № 302</t>
  </si>
  <si>
    <t>поступлений доходов в бюджет поселения по кодам видов (подвидов) доходов на 2018 год</t>
  </si>
  <si>
    <t>11651040020000140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</si>
  <si>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</si>
  <si>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Плата по соглашениям об установлении сервитута, заключенным органами местного самоуправления городских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поселений</t>
  </si>
  <si>
    <t>11105314130000120</t>
  </si>
  <si>
    <t>11402052130000410</t>
  </si>
  <si>
    <t>Доходы от реализации имущества, находящегося в оперативном управлении учреждений, находящихся в ведении органов управления городских поселений (за исключением движимого имущества муниципальных бюджетных и автономных учреждений), в части реализации основных средств по указанному имуществу</t>
  </si>
  <si>
    <t xml:space="preserve">         поселения Тимашевского</t>
  </si>
  <si>
    <t xml:space="preserve">         района</t>
  </si>
  <si>
    <t xml:space="preserve">        Е.В. Туринцева</t>
  </si>
  <si>
    <t xml:space="preserve">        «ПРИЛОЖЕНИЕ № 2</t>
  </si>
  <si>
    <t>* В части доходов, зачисляемых в бюджет поселения»</t>
  </si>
  <si>
    <t xml:space="preserve">         от 21.02.2018 № 311,</t>
  </si>
  <si>
    <t xml:space="preserve">  от 18.04.2018  № 316,</t>
  </si>
  <si>
    <t xml:space="preserve">  от 20.06.2018 № 323,</t>
  </si>
  <si>
    <t>от 22.08.2018  № 329,</t>
  </si>
  <si>
    <t>от 21.11.2018  № 342</t>
  </si>
  <si>
    <t>от 21.11.2018 № 342)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</si>
</sst>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0"/>
      <name val="Arial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/>
    <xf numFmtId="0" fontId="3" fillId="0" borderId="0" xfId="0" applyFont="1" applyAlignment="1">
      <alignment horizontal="center"/>
    </xf>
    <xf numFmtId="0" fontId="4" fillId="0" borderId="0" xfId="0" applyFont="1"/>
    <xf numFmtId="0" fontId="1" fillId="0" borderId="0" xfId="0" applyFont="1" applyAlignment="1">
      <alignment horizontal="right"/>
    </xf>
    <xf numFmtId="0" fontId="4" fillId="0" borderId="0" xfId="0" applyFont="1" applyAlignment="1">
      <alignment horizontal="left" indent="3"/>
    </xf>
    <xf numFmtId="0" fontId="2" fillId="0" borderId="0" xfId="0" applyFont="1" applyAlignment="1">
      <alignment horizontal="left" indent="19"/>
    </xf>
    <xf numFmtId="0" fontId="1" fillId="0" borderId="0" xfId="0" applyFont="1" applyAlignment="1">
      <alignment horizontal="left" indent="11"/>
    </xf>
    <xf numFmtId="0" fontId="1" fillId="0" borderId="0" xfId="0" applyFont="1" applyAlignment="1">
      <alignment horizontal="left" indent="15"/>
    </xf>
    <xf numFmtId="0" fontId="2" fillId="0" borderId="0" xfId="0" applyFont="1" applyAlignment="1">
      <alignment horizontal="left" indent="21"/>
    </xf>
    <xf numFmtId="0" fontId="2" fillId="0" borderId="0" xfId="0" applyFont="1" applyAlignment="1">
      <alignment horizontal="left" indent="15"/>
    </xf>
    <xf numFmtId="0" fontId="1" fillId="0" borderId="0" xfId="0" applyFont="1" applyAlignment="1">
      <alignment horizontal="left" indent="18"/>
    </xf>
    <xf numFmtId="0" fontId="1" fillId="0" borderId="0" xfId="0" applyFont="1" applyAlignment="1">
      <alignment horizontal="left" indent="19"/>
    </xf>
    <xf numFmtId="0" fontId="1" fillId="0" borderId="0" xfId="0" applyFont="1" applyAlignment="1">
      <alignment horizontal="center"/>
    </xf>
    <xf numFmtId="49" fontId="1" fillId="0" borderId="0" xfId="0" quotePrefix="1" applyNumberFormat="1" applyFont="1" applyBorder="1" applyAlignment="1">
      <alignment horizontal="left" vertical="top" wrapText="1"/>
    </xf>
    <xf numFmtId="164" fontId="1" fillId="0" borderId="0" xfId="0" applyNumberFormat="1" applyFont="1" applyBorder="1" applyAlignment="1">
      <alignment horizontal="right" vertical="top" wrapText="1"/>
    </xf>
    <xf numFmtId="0" fontId="1" fillId="0" borderId="0" xfId="0" applyFont="1" applyBorder="1" applyAlignment="1">
      <alignment vertical="top" wrapText="1"/>
    </xf>
    <xf numFmtId="164" fontId="1" fillId="0" borderId="0" xfId="0" applyNumberFormat="1" applyFont="1" applyBorder="1" applyAlignment="1">
      <alignment horizontal="right" wrapText="1"/>
    </xf>
    <xf numFmtId="0" fontId="5" fillId="0" borderId="1" xfId="0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right" vertical="top" wrapText="1"/>
    </xf>
    <xf numFmtId="49" fontId="6" fillId="0" borderId="1" xfId="0" applyNumberFormat="1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49" fontId="5" fillId="0" borderId="1" xfId="0" quotePrefix="1" applyNumberFormat="1" applyFont="1" applyBorder="1" applyAlignment="1">
      <alignment horizontal="left" vertical="top" wrapText="1"/>
    </xf>
    <xf numFmtId="164" fontId="5" fillId="0" borderId="1" xfId="0" applyNumberFormat="1" applyFont="1" applyBorder="1" applyAlignment="1">
      <alignment horizontal="right" vertical="top" wrapText="1"/>
    </xf>
    <xf numFmtId="49" fontId="5" fillId="0" borderId="1" xfId="0" applyNumberFormat="1" applyFont="1" applyBorder="1" applyAlignment="1">
      <alignment horizontal="left" vertical="top" wrapText="1"/>
    </xf>
    <xf numFmtId="0" fontId="5" fillId="0" borderId="0" xfId="0" applyFont="1" applyAlignment="1">
      <alignment wrapText="1"/>
    </xf>
    <xf numFmtId="0" fontId="5" fillId="0" borderId="1" xfId="0" applyFont="1" applyBorder="1" applyAlignment="1">
      <alignment horizontal="justify" vertical="top" wrapText="1"/>
    </xf>
    <xf numFmtId="164" fontId="5" fillId="2" borderId="1" xfId="0" applyNumberFormat="1" applyFont="1" applyFill="1" applyBorder="1" applyAlignment="1">
      <alignment horizontal="right" vertical="top" wrapText="1"/>
    </xf>
    <xf numFmtId="0" fontId="7" fillId="0" borderId="1" xfId="0" applyFont="1" applyBorder="1" applyAlignment="1">
      <alignment wrapText="1"/>
    </xf>
    <xf numFmtId="49" fontId="5" fillId="0" borderId="1" xfId="0" applyNumberFormat="1" applyFont="1" applyBorder="1" applyAlignment="1" applyProtection="1">
      <alignment horizontal="left" vertical="top" wrapText="1"/>
      <protection locked="0"/>
    </xf>
    <xf numFmtId="0" fontId="5" fillId="0" borderId="1" xfId="0" applyNumberFormat="1" applyFont="1" applyBorder="1" applyAlignment="1">
      <alignment vertical="top" wrapText="1"/>
    </xf>
    <xf numFmtId="0" fontId="8" fillId="0" borderId="1" xfId="0" applyFont="1" applyBorder="1" applyAlignment="1">
      <alignment horizontal="justify" vertical="top" wrapText="1"/>
    </xf>
    <xf numFmtId="164" fontId="5" fillId="0" borderId="1" xfId="0" applyNumberFormat="1" applyFont="1" applyFill="1" applyBorder="1" applyAlignment="1">
      <alignment horizontal="right" vertical="top" wrapText="1"/>
    </xf>
    <xf numFmtId="164" fontId="5" fillId="2" borderId="3" xfId="0" applyNumberFormat="1" applyFont="1" applyFill="1" applyBorder="1" applyAlignment="1">
      <alignment horizontal="right" vertical="top" wrapText="1"/>
    </xf>
    <xf numFmtId="49" fontId="5" fillId="0" borderId="4" xfId="0" quotePrefix="1" applyNumberFormat="1" applyFont="1" applyBorder="1" applyAlignment="1">
      <alignment horizontal="left" vertical="top" wrapText="1"/>
    </xf>
    <xf numFmtId="0" fontId="5" fillId="0" borderId="4" xfId="0" applyFont="1" applyBorder="1" applyAlignment="1">
      <alignment horizontal="justify" vertical="top" wrapText="1"/>
    </xf>
    <xf numFmtId="49" fontId="5" fillId="0" borderId="5" xfId="0" quotePrefix="1" applyNumberFormat="1" applyFont="1" applyBorder="1" applyAlignment="1">
      <alignment horizontal="left" vertical="top" wrapText="1"/>
    </xf>
    <xf numFmtId="0" fontId="5" fillId="0" borderId="5" xfId="0" applyFont="1" applyBorder="1" applyAlignment="1">
      <alignment horizontal="justify" vertical="top" wrapText="1"/>
    </xf>
    <xf numFmtId="0" fontId="5" fillId="0" borderId="1" xfId="0" applyFont="1" applyBorder="1" applyAlignment="1">
      <alignment horizontal="justify" vertical="center" wrapText="1"/>
    </xf>
    <xf numFmtId="0" fontId="5" fillId="0" borderId="6" xfId="0" applyFont="1" applyBorder="1" applyAlignment="1">
      <alignment wrapText="1"/>
    </xf>
    <xf numFmtId="0" fontId="5" fillId="0" borderId="1" xfId="0" applyFont="1" applyBorder="1" applyAlignment="1">
      <alignment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left" indent="19"/>
    </xf>
    <xf numFmtId="49" fontId="1" fillId="0" borderId="2" xfId="0" quotePrefix="1" applyNumberFormat="1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3"/>
  <sheetViews>
    <sheetView tabSelected="1" zoomScaleNormal="100" workbookViewId="0">
      <selection activeCell="J18" sqref="J18"/>
    </sheetView>
  </sheetViews>
  <sheetFormatPr defaultRowHeight="12.75" x14ac:dyDescent="0.2"/>
  <cols>
    <col min="1" max="1" width="25.7109375" customWidth="1"/>
    <col min="2" max="2" width="48.28515625" customWidth="1"/>
    <col min="3" max="3" width="13.140625" customWidth="1"/>
  </cols>
  <sheetData>
    <row r="1" spans="2:3" ht="18.75" x14ac:dyDescent="0.3">
      <c r="B1" s="8" t="s">
        <v>53</v>
      </c>
      <c r="C1" s="3"/>
    </row>
    <row r="2" spans="2:3" ht="18.75" x14ac:dyDescent="0.3">
      <c r="B2" s="6" t="s">
        <v>51</v>
      </c>
      <c r="C2" s="5"/>
    </row>
    <row r="3" spans="2:3" ht="18.75" x14ac:dyDescent="0.3">
      <c r="B3" s="6" t="s">
        <v>52</v>
      </c>
      <c r="C3" s="5"/>
    </row>
    <row r="4" spans="2:3" ht="18.75" x14ac:dyDescent="0.3">
      <c r="B4" s="6" t="s">
        <v>43</v>
      </c>
      <c r="C4" s="5"/>
    </row>
    <row r="5" spans="2:3" ht="18.75" x14ac:dyDescent="0.3">
      <c r="B5" s="6" t="s">
        <v>44</v>
      </c>
      <c r="C5" s="5"/>
    </row>
    <row r="6" spans="2:3" ht="18.75" x14ac:dyDescent="0.3">
      <c r="B6" s="6" t="s">
        <v>81</v>
      </c>
      <c r="C6" s="5"/>
    </row>
    <row r="7" spans="2:3" ht="18.75" x14ac:dyDescent="0.3">
      <c r="B7" s="9"/>
      <c r="C7" s="5"/>
    </row>
    <row r="8" spans="2:3" ht="18.75" x14ac:dyDescent="0.3">
      <c r="B8" s="10" t="s">
        <v>75</v>
      </c>
      <c r="C8" s="5"/>
    </row>
    <row r="9" spans="2:3" ht="18.75" x14ac:dyDescent="0.3">
      <c r="B9" s="10"/>
      <c r="C9" s="5"/>
    </row>
    <row r="10" spans="2:3" ht="18.75" x14ac:dyDescent="0.3">
      <c r="B10" s="10" t="s">
        <v>46</v>
      </c>
      <c r="C10" s="5"/>
    </row>
    <row r="11" spans="2:3" ht="18.75" x14ac:dyDescent="0.3">
      <c r="B11" s="10" t="s">
        <v>47</v>
      </c>
      <c r="C11" s="5"/>
    </row>
    <row r="12" spans="2:3" ht="18.75" x14ac:dyDescent="0.3">
      <c r="B12" s="10" t="s">
        <v>48</v>
      </c>
      <c r="C12" s="5"/>
    </row>
    <row r="13" spans="2:3" ht="18.75" x14ac:dyDescent="0.3">
      <c r="B13" s="10" t="s">
        <v>49</v>
      </c>
      <c r="C13" s="5"/>
    </row>
    <row r="14" spans="2:3" ht="18.75" x14ac:dyDescent="0.3">
      <c r="B14" s="10" t="s">
        <v>50</v>
      </c>
      <c r="C14" s="5"/>
    </row>
    <row r="15" spans="2:3" ht="18.75" x14ac:dyDescent="0.3">
      <c r="B15" s="10" t="s">
        <v>64</v>
      </c>
      <c r="C15" s="5"/>
    </row>
    <row r="16" spans="2:3" ht="18.75" x14ac:dyDescent="0.3">
      <c r="B16" s="10" t="s">
        <v>58</v>
      </c>
      <c r="C16" s="5"/>
    </row>
    <row r="17" spans="1:3" ht="18.75" x14ac:dyDescent="0.3">
      <c r="B17" s="10" t="s">
        <v>48</v>
      </c>
      <c r="C17" s="5"/>
    </row>
    <row r="18" spans="1:3" ht="18.75" x14ac:dyDescent="0.3">
      <c r="B18" s="10" t="s">
        <v>72</v>
      </c>
      <c r="C18" s="5"/>
    </row>
    <row r="19" spans="1:3" ht="18.75" x14ac:dyDescent="0.3">
      <c r="A19" s="1"/>
      <c r="B19" s="8" t="s">
        <v>73</v>
      </c>
      <c r="C19" s="3"/>
    </row>
    <row r="20" spans="1:3" ht="18.75" x14ac:dyDescent="0.3">
      <c r="A20" s="1"/>
      <c r="B20" s="8" t="s">
        <v>77</v>
      </c>
      <c r="C20" s="3"/>
    </row>
    <row r="21" spans="1:3" ht="18.75" x14ac:dyDescent="0.3">
      <c r="A21" s="1"/>
      <c r="B21" s="11" t="s">
        <v>78</v>
      </c>
      <c r="C21" s="3"/>
    </row>
    <row r="22" spans="1:3" ht="18.75" x14ac:dyDescent="0.3">
      <c r="A22" s="1"/>
      <c r="B22" s="11" t="s">
        <v>79</v>
      </c>
      <c r="C22" s="3"/>
    </row>
    <row r="23" spans="1:3" ht="18.75" x14ac:dyDescent="0.3">
      <c r="A23" s="1"/>
      <c r="B23" s="43" t="s">
        <v>80</v>
      </c>
      <c r="C23" s="43"/>
    </row>
    <row r="24" spans="1:3" ht="18.75" x14ac:dyDescent="0.3">
      <c r="A24" s="1"/>
      <c r="B24" s="12" t="s">
        <v>82</v>
      </c>
      <c r="C24" s="12"/>
    </row>
    <row r="25" spans="1:3" ht="18.75" x14ac:dyDescent="0.3">
      <c r="A25" s="1"/>
      <c r="B25" s="7"/>
      <c r="C25" s="3"/>
    </row>
    <row r="26" spans="1:3" ht="18.75" x14ac:dyDescent="0.3">
      <c r="A26" s="1"/>
      <c r="B26" s="7"/>
      <c r="C26" s="3"/>
    </row>
    <row r="27" spans="1:3" ht="18.75" x14ac:dyDescent="0.3">
      <c r="A27" s="13"/>
      <c r="B27" s="13" t="s">
        <v>15</v>
      </c>
      <c r="C27" s="13"/>
    </row>
    <row r="28" spans="1:3" ht="35.25" customHeight="1" x14ac:dyDescent="0.3">
      <c r="A28" s="42" t="s">
        <v>65</v>
      </c>
      <c r="B28" s="42"/>
      <c r="C28" s="42"/>
    </row>
    <row r="29" spans="1:3" ht="10.5" customHeight="1" x14ac:dyDescent="0.3">
      <c r="A29" s="2"/>
      <c r="B29" s="2"/>
      <c r="C29" s="2"/>
    </row>
    <row r="30" spans="1:3" ht="31.5" x14ac:dyDescent="0.2">
      <c r="A30" s="18" t="s">
        <v>0</v>
      </c>
      <c r="B30" s="18" t="s">
        <v>1</v>
      </c>
      <c r="C30" s="19" t="s">
        <v>12</v>
      </c>
    </row>
    <row r="31" spans="1:3" ht="21.75" customHeight="1" x14ac:dyDescent="0.2">
      <c r="A31" s="23" t="s">
        <v>11</v>
      </c>
      <c r="B31" s="22" t="s">
        <v>2</v>
      </c>
      <c r="C31" s="24">
        <f>SUM(C33:C50)</f>
        <v>277222.3</v>
      </c>
    </row>
    <row r="32" spans="1:3" ht="15.75" x14ac:dyDescent="0.2">
      <c r="A32" s="21"/>
      <c r="B32" s="22" t="s">
        <v>3</v>
      </c>
      <c r="C32" s="20"/>
    </row>
    <row r="33" spans="1:3" ht="15.75" x14ac:dyDescent="0.2">
      <c r="A33" s="23" t="s">
        <v>22</v>
      </c>
      <c r="B33" s="22" t="s">
        <v>16</v>
      </c>
      <c r="C33" s="24">
        <f>135070+555.4</f>
        <v>135625.4</v>
      </c>
    </row>
    <row r="34" spans="1:3" ht="48" customHeight="1" x14ac:dyDescent="0.25">
      <c r="A34" s="25" t="s">
        <v>24</v>
      </c>
      <c r="B34" s="26" t="s">
        <v>23</v>
      </c>
      <c r="C34" s="24">
        <v>11200</v>
      </c>
    </row>
    <row r="35" spans="1:3" ht="22.5" customHeight="1" x14ac:dyDescent="0.2">
      <c r="A35" s="23" t="s">
        <v>25</v>
      </c>
      <c r="B35" s="22" t="s">
        <v>17</v>
      </c>
      <c r="C35" s="24">
        <f>12551.7+1198.3+13.6</f>
        <v>13763.6</v>
      </c>
    </row>
    <row r="36" spans="1:3" ht="21" customHeight="1" x14ac:dyDescent="0.2">
      <c r="A36" s="23" t="s">
        <v>28</v>
      </c>
      <c r="B36" s="27" t="s">
        <v>4</v>
      </c>
      <c r="C36" s="24">
        <v>13000</v>
      </c>
    </row>
    <row r="37" spans="1:3" ht="15.75" x14ac:dyDescent="0.2">
      <c r="A37" s="23" t="s">
        <v>29</v>
      </c>
      <c r="B37" s="27" t="s">
        <v>5</v>
      </c>
      <c r="C37" s="24">
        <v>70500</v>
      </c>
    </row>
    <row r="38" spans="1:3" ht="115.5" customHeight="1" x14ac:dyDescent="0.2">
      <c r="A38" s="25" t="s">
        <v>31</v>
      </c>
      <c r="B38" s="27" t="s">
        <v>18</v>
      </c>
      <c r="C38" s="28">
        <f>15800+280</f>
        <v>16080</v>
      </c>
    </row>
    <row r="39" spans="1:3" ht="97.5" customHeight="1" x14ac:dyDescent="0.2">
      <c r="A39" s="25" t="s">
        <v>30</v>
      </c>
      <c r="B39" s="27" t="s">
        <v>26</v>
      </c>
      <c r="C39" s="24">
        <f>780-280</f>
        <v>500</v>
      </c>
    </row>
    <row r="40" spans="1:3" ht="82.5" customHeight="1" x14ac:dyDescent="0.2">
      <c r="A40" s="35" t="s">
        <v>32</v>
      </c>
      <c r="B40" s="36" t="s">
        <v>6</v>
      </c>
      <c r="C40" s="28">
        <v>11900</v>
      </c>
    </row>
    <row r="41" spans="1:3" ht="168" customHeight="1" x14ac:dyDescent="0.2">
      <c r="A41" s="23" t="s">
        <v>69</v>
      </c>
      <c r="B41" s="39" t="s">
        <v>68</v>
      </c>
      <c r="C41" s="34">
        <v>196</v>
      </c>
    </row>
    <row r="42" spans="1:3" ht="47.25" customHeight="1" x14ac:dyDescent="0.2">
      <c r="A42" s="37" t="s">
        <v>37</v>
      </c>
      <c r="B42" s="38" t="s">
        <v>27</v>
      </c>
      <c r="C42" s="24">
        <f>100-26</f>
        <v>74</v>
      </c>
    </row>
    <row r="43" spans="1:3" ht="42.75" customHeight="1" x14ac:dyDescent="0.25">
      <c r="A43" s="25" t="s">
        <v>36</v>
      </c>
      <c r="B43" s="41" t="s">
        <v>20</v>
      </c>
      <c r="C43" s="24">
        <v>431.6</v>
      </c>
    </row>
    <row r="44" spans="1:3" ht="33.75" customHeight="1" x14ac:dyDescent="0.25">
      <c r="A44" s="25" t="s">
        <v>38</v>
      </c>
      <c r="B44" s="29" t="s">
        <v>39</v>
      </c>
      <c r="C44" s="24">
        <v>130</v>
      </c>
    </row>
    <row r="45" spans="1:3" ht="120" customHeight="1" x14ac:dyDescent="0.25">
      <c r="A45" s="25" t="s">
        <v>70</v>
      </c>
      <c r="B45" s="40" t="s">
        <v>71</v>
      </c>
      <c r="C45" s="24">
        <v>1.7</v>
      </c>
    </row>
    <row r="46" spans="1:3" ht="68.25" customHeight="1" x14ac:dyDescent="0.2">
      <c r="A46" s="30" t="s">
        <v>35</v>
      </c>
      <c r="B46" s="27" t="s">
        <v>19</v>
      </c>
      <c r="C46" s="24">
        <f>1200+1200</f>
        <v>2400</v>
      </c>
    </row>
    <row r="47" spans="1:3" ht="94.5" customHeight="1" x14ac:dyDescent="0.2">
      <c r="A47" s="25" t="s">
        <v>41</v>
      </c>
      <c r="B47" s="22" t="s">
        <v>40</v>
      </c>
      <c r="C47" s="24">
        <f>150-138</f>
        <v>12</v>
      </c>
    </row>
    <row r="48" spans="1:3" ht="64.5" customHeight="1" x14ac:dyDescent="0.25">
      <c r="A48" s="30" t="s">
        <v>66</v>
      </c>
      <c r="B48" s="26" t="s">
        <v>67</v>
      </c>
      <c r="C48" s="24">
        <v>15</v>
      </c>
    </row>
    <row r="49" spans="1:3" ht="57" customHeight="1" x14ac:dyDescent="0.2">
      <c r="A49" s="25" t="s">
        <v>33</v>
      </c>
      <c r="B49" s="22" t="s">
        <v>59</v>
      </c>
      <c r="C49" s="24">
        <f>400-257</f>
        <v>143</v>
      </c>
    </row>
    <row r="50" spans="1:3" ht="34.5" customHeight="1" x14ac:dyDescent="0.2">
      <c r="A50" s="25" t="s">
        <v>34</v>
      </c>
      <c r="B50" s="31" t="s">
        <v>7</v>
      </c>
      <c r="C50" s="24">
        <v>1250</v>
      </c>
    </row>
    <row r="51" spans="1:3" ht="30" customHeight="1" x14ac:dyDescent="0.2">
      <c r="A51" s="23" t="s">
        <v>13</v>
      </c>
      <c r="B51" s="32" t="s">
        <v>8</v>
      </c>
      <c r="C51" s="24">
        <f>C53+C57</f>
        <v>30860.9</v>
      </c>
    </row>
    <row r="52" spans="1:3" ht="24" customHeight="1" x14ac:dyDescent="0.2">
      <c r="A52" s="30"/>
      <c r="B52" s="32" t="s">
        <v>3</v>
      </c>
      <c r="C52" s="24"/>
    </row>
    <row r="53" spans="1:3" ht="54.75" customHeight="1" x14ac:dyDescent="0.2">
      <c r="A53" s="23" t="s">
        <v>14</v>
      </c>
      <c r="B53" s="22" t="s">
        <v>9</v>
      </c>
      <c r="C53" s="33">
        <f>C54+C55+C56</f>
        <v>30905.800000000003</v>
      </c>
    </row>
    <row r="54" spans="1:3" ht="47.25" x14ac:dyDescent="0.2">
      <c r="A54" s="23" t="s">
        <v>60</v>
      </c>
      <c r="B54" s="32" t="s">
        <v>61</v>
      </c>
      <c r="C54" s="24">
        <f>24763.3+1856.7</f>
        <v>26620</v>
      </c>
    </row>
    <row r="55" spans="1:3" ht="36.75" customHeight="1" x14ac:dyDescent="0.2">
      <c r="A55" s="23" t="s">
        <v>56</v>
      </c>
      <c r="B55" s="22" t="s">
        <v>54</v>
      </c>
      <c r="C55" s="24">
        <v>12.4</v>
      </c>
    </row>
    <row r="56" spans="1:3" ht="15.75" x14ac:dyDescent="0.2">
      <c r="A56" s="23" t="s">
        <v>57</v>
      </c>
      <c r="B56" s="27" t="s">
        <v>21</v>
      </c>
      <c r="C56" s="24">
        <v>4273.3999999999996</v>
      </c>
    </row>
    <row r="57" spans="1:3" ht="64.5" customHeight="1" x14ac:dyDescent="0.2">
      <c r="A57" s="23" t="s">
        <v>62</v>
      </c>
      <c r="B57" s="27" t="s">
        <v>63</v>
      </c>
      <c r="C57" s="24">
        <v>-44.9</v>
      </c>
    </row>
    <row r="58" spans="1:3" ht="26.25" customHeight="1" x14ac:dyDescent="0.2">
      <c r="A58" s="25"/>
      <c r="B58" s="22" t="s">
        <v>10</v>
      </c>
      <c r="C58" s="24">
        <f>C31+C51</f>
        <v>308083.20000000001</v>
      </c>
    </row>
    <row r="59" spans="1:3" ht="27.75" customHeight="1" x14ac:dyDescent="0.2">
      <c r="A59" s="44" t="s">
        <v>76</v>
      </c>
      <c r="B59" s="44"/>
      <c r="C59" s="15"/>
    </row>
    <row r="60" spans="1:3" ht="18.75" x14ac:dyDescent="0.3">
      <c r="A60" s="14"/>
      <c r="B60" s="16"/>
      <c r="C60" s="17"/>
    </row>
    <row r="61" spans="1:3" ht="18.75" x14ac:dyDescent="0.3">
      <c r="A61" s="1" t="s">
        <v>55</v>
      </c>
      <c r="B61" s="3"/>
      <c r="C61" s="3"/>
    </row>
    <row r="62" spans="1:3" ht="18.75" x14ac:dyDescent="0.3">
      <c r="A62" s="1" t="s">
        <v>45</v>
      </c>
      <c r="B62" s="3"/>
      <c r="C62" s="3"/>
    </row>
    <row r="63" spans="1:3" ht="18.75" x14ac:dyDescent="0.3">
      <c r="A63" s="1" t="s">
        <v>42</v>
      </c>
      <c r="B63" s="3"/>
      <c r="C63" s="4" t="s">
        <v>74</v>
      </c>
    </row>
  </sheetData>
  <mergeCells count="3">
    <mergeCell ref="A28:C28"/>
    <mergeCell ref="B23:C23"/>
    <mergeCell ref="A59:B59"/>
  </mergeCells>
  <phoneticPr fontId="0" type="noConversion"/>
  <pageMargins left="1.1023622047244095" right="0.39370078740157483" top="0.78740157480314965" bottom="0.78740157480314965" header="0.51181102362204722" footer="0.70866141732283472"/>
  <pageSetup paperSize="9" fitToWidth="2" fitToHeight="2" orientation="portrait" r:id="rId1"/>
  <headerFooter differentFirst="1" alignWithMargins="0">
    <oddHeader>&amp;C&amp;P</oddHeader>
  </headerFooter>
  <rowBreaks count="2" manualBreakCount="2">
    <brk id="35" max="2" man="1"/>
    <brk id="45" max="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Лист3!Область_печати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Fisenko</cp:lastModifiedBy>
  <cp:lastPrinted>2018-11-26T06:46:41Z</cp:lastPrinted>
  <dcterms:created xsi:type="dcterms:W3CDTF">1996-10-08T23:32:33Z</dcterms:created>
  <dcterms:modified xsi:type="dcterms:W3CDTF">2018-11-27T13:07:39Z</dcterms:modified>
</cp:coreProperties>
</file>